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<sst xmlns="http://schemas.openxmlformats.org/spreadsheetml/2006/main" count="1771" uniqueCount="1210">
  <si>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</si>
  <si>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</si>
  <si>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</si>
  <si>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</si>
  <si>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</si>
  <si>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</si>
  <si>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</si>
  <si>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</si>
  <si>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</si>
  <si>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</si>
  <si>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</si>
  <si>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</si>
  <si>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</si>
  <si>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</si>
  <si>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</si>
  <si>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</si>
  <si>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</si>
  <si>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</si>
  <si>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</si>
  <si>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</si>
  <si>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</si>
  <si>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</si>
  <si>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</si>
  <si>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</si>
  <si>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</si>
  <si>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</si>
  <si>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</si>
  <si>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</si>
  <si>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</si>
  <si>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</si>
  <si>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</si>
  <si>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</si>
  <si>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</si>
  <si>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</si>
  <si>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</si>
  <si>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</si>
  <si>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</si>
  <si>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</si>
  <si>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</si>
  <si>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</si>
  <si>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</si>
  <si>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</si>
  <si>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</si>
  <si>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</si>
  <si>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</si>
  <si>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</si>
  <si>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</si>
  <si>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</si>
  <si>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</si>
  <si>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</si>
  <si>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</si>
  <si>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</si>
  <si>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</si>
  <si>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</si>
  <si>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</si>
  <si>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</si>
  <si>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</si>
  <si>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</si>
  <si>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</si>
  <si>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</si>
  <si>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</si>
  <si>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</si>
  <si>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</si>
  <si>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</si>
  <si>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</si>
  <si>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</si>
  <si>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</si>
  <si>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</si>
  <si>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</si>
  <si>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</si>
  <si>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</si>
  <si>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</si>
  <si>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</si>
  <si>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</si>
  <si>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</si>
  <si>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</si>
  <si>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</si>
  <si>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</si>
  <si>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</si>
  <si>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</si>
  <si>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</si>
  <si>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</si>
  <si>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</si>
  <si>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</si>
  <si>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</si>
  <si>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</si>
  <si>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</si>
  <si>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</si>
  <si>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</si>
  <si>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</si>
  <si>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</si>
  <si>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</si>
  <si>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</si>
  <si>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</si>
  <si>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</si>
  <si>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</si>
  <si>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</si>
  <si>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</si>
  <si>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</si>
  <si>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</si>
  <si>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</si>
  <si>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</si>
  <si>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</si>
  <si>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</si>
  <si>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</si>
  <si>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</si>
  <si>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</si>
  <si>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</si>
  <si>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</si>
  <si>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</si>
  <si>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</si>
  <si>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</si>
  <si>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</si>
  <si>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</si>
  <si>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</si>
  <si>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</si>
  <si>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</si>
  <si>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</si>
  <si>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</si>
  <si>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</si>
  <si>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</si>
  <si>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</si>
  <si>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</si>
  <si>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</si>
  <si>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</si>
  <si>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</si>
  <si>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</si>
  <si>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</si>
  <si>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</si>
  <si>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</si>
  <si>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</si>
  <si>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</si>
  <si>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</si>
  <si>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</si>
  <si>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</si>
  <si>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</si>
  <si>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</si>
  <si>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</si>
  <si>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</si>
  <si>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</si>
  <si>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</si>
  <si>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</si>
  <si>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</si>
  <si>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</si>
  <si>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</si>
  <si>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</si>
  <si>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</si>
  <si>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</si>
  <si>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</si>
  <si>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</si>
  <si>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</si>
  <si>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</si>
  <si>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</si>
  <si>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</si>
  <si>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</si>
  <si>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</si>
  <si>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</si>
  <si>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</si>
  <si>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</si>
  <si>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</si>
  <si>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</si>
  <si>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</si>
  <si>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</si>
  <si>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</si>
  <si>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</si>
  <si>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</si>
  <si>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</si>
  <si>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</si>
  <si>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</si>
  <si>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</si>
  <si>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</si>
  <si>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</si>
  <si>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</si>
  <si>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</si>
  <si>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</si>
  <si>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</si>
  <si>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</si>
  <si>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</si>
  <si>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</si>
  <si>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</si>
  <si>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</si>
  <si>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</si>
  <si>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</si>
  <si>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</si>
  <si>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</si>
  <si>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</si>
  <si>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</si>
  <si>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</si>
  <si>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</si>
  <si>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</si>
  <si>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</si>
  <si>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</si>
  <si>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</si>
  <si>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</si>
  <si>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</si>
  <si>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</si>
  <si>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</si>
  <si>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</si>
  <si>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</si>
  <si>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</si>
  <si>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</si>
  <si>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</si>
  <si>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</si>
  <si>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</si>
  <si>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</si>
  <si>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</si>
  <si>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</si>
  <si>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</si>
  <si>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</si>
  <si>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</si>
  <si>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</si>
  <si>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</si>
  <si>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</si>
  <si>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</si>
  <si>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</si>
  <si>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</si>
  <si>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</si>
  <si>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</si>
  <si>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</si>
  <si>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</si>
  <si>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</si>
  <si>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</si>
  <si>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</si>
  <si>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</si>
  <si>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</si>
  <si>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</si>
  <si>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</si>
  <si>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</si>
  <si>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</si>
  <si>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</si>
  <si>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</si>
  <si>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</si>
  <si>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</si>
  <si>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</si>
  <si>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</si>
  <si>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</si>
  <si>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</si>
  <si>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</si>
  <si>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</si>
  <si>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</si>
  <si>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</si>
  <si>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</si>
  <si>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</si>
  <si>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</si>
  <si>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</si>
  <si>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</si>
  <si>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</si>
  <si>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</si>
  <si>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</si>
  <si>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</si>
  <si>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</si>
  <si>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</si>
  <si>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</si>
  <si>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</si>
  <si>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</si>
  <si>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</si>
  <si>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</si>
  <si>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</si>
  <si>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</si>
  <si>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</si>
  <si>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</si>
  <si>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</si>
  <si>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</si>
  <si>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</si>
  <si>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</si>
  <si>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</si>
  <si>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</si>
  <si>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</si>
  <si>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</si>
  <si>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</si>
  <si>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</si>
  <si>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</si>
  <si>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</si>
  <si>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</si>
  <si>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</si>
  <si>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</si>
  <si>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</si>
  <si>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</si>
  <si>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</si>
  <si>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</si>
  <si>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</si>
  <si>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</si>
  <si>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</si>
  <si>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</si>
  <si>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</si>
  <si>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</si>
  <si>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</si>
  <si>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</si>
  <si>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</si>
  <si>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</si>
  <si>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</si>
  <si>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</si>
  <si>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</si>
  <si>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</si>
  <si>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</si>
  <si>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</si>
  <si>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</si>
  <si>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</si>
  <si>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</si>
  <si>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</si>
  <si>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</si>
  <si>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</si>
  <si>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</si>
  <si>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</si>
  <si>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</si>
  <si>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</si>
  <si>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</si>
  <si>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</si>
  <si>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</si>
  <si>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</si>
  <si>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</si>
  <si>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</si>
  <si>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</si>
  <si>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</si>
  <si>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</si>
  <si>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</si>
  <si>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</si>
  <si>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</si>
  <si>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</si>
  <si>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</si>
  <si>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</si>
  <si>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</si>
  <si>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</si>
  <si>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</si>
  <si>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</si>
  <si>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</si>
  <si>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</si>
  <si>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</si>
  <si>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</si>
  <si>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</si>
  <si>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</si>
  <si>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</si>
  <si>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</si>
  <si>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</si>
  <si>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</si>
  <si>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</si>
  <si>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</si>
  <si>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</si>
  <si>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</si>
  <si>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</si>
  <si>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</si>
  <si>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</si>
  <si>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</si>
  <si>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</si>
  <si>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</si>
  <si>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</si>
  <si>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</si>
  <si>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</si>
  <si>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</si>
  <si>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</si>
  <si>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</si>
  <si>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</si>
  <si>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</si>
  <si>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</si>
  <si>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</si>
  <si>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</si>
  <si>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</si>
  <si>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</si>
  <si>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</si>
  <si>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</si>
  <si>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</si>
  <si>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</si>
  <si>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</si>
  <si>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</si>
  <si>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</si>
  <si>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</si>
  <si>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</si>
  <si>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</si>
  <si>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</si>
  <si>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</si>
  <si>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</si>
  <si>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</si>
  <si>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</si>
  <si>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</si>
  <si>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</si>
  <si>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</si>
  <si>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</si>
  <si>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</si>
  <si>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</si>
  <si>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</si>
  <si>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</si>
  <si>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</si>
  <si>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</si>
  <si>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</si>
  <si>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</si>
  <si>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</si>
  <si>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</si>
  <si>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</si>
  <si>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</si>
  <si>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</si>
  <si>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</si>
  <si>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</si>
  <si>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</si>
  <si>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</si>
  <si>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</si>
  <si>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</si>
  <si>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</si>
  <si>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</si>
  <si>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</si>
  <si>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</si>
  <si>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</si>
  <si>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</si>
  <si>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</si>
  <si>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</si>
  <si>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</si>
  <si>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</si>
  <si>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</si>
  <si>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</si>
  <si>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</si>
  <si>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</si>
  <si>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</si>
  <si>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</si>
  <si>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</si>
  <si>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</si>
  <si>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</si>
  <si>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</si>
  <si>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</si>
  <si>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</si>
  <si>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</si>
  <si>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</si>
  <si>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</si>
  <si>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</si>
  <si>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</si>
  <si>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</si>
  <si>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</si>
  <si>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</si>
  <si>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</si>
  <si>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</si>
  <si>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</si>
  <si>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</si>
  <si>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</si>
  <si>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</si>
  <si>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</si>
  <si>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</si>
  <si>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</si>
  <si>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</si>
  <si>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</si>
  <si>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</si>
  <si>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</si>
  <si>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</si>
  <si>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</si>
  <si>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</si>
  <si>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</si>
  <si>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</si>
  <si>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</si>
  <si>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</si>
  <si>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</si>
  <si>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</si>
  <si>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</si>
  <si>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</si>
  <si>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</si>
  <si>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</si>
  <si>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</si>
  <si>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</si>
  <si>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</si>
  <si>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</si>
  <si>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</si>
  <si>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</si>
  <si>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</si>
  <si>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</si>
  <si>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</si>
  <si>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</si>
  <si>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</si>
  <si>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</si>
  <si>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</si>
  <si>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</si>
  <si>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</si>
  <si>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</si>
  <si>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</si>
  <si>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</si>
  <si>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</si>
  <si>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</si>
  <si>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</si>
  <si>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</si>
  <si>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</si>
  <si>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</si>
  <si>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</si>
  <si>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</si>
  <si>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</si>
  <si>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</si>
  <si>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</si>
  <si>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</si>
  <si>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</si>
  <si>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</si>
  <si>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</si>
  <si>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</si>
  <si>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</si>
  <si>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</si>
  <si>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</si>
  <si>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</si>
  <si>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</si>
  <si>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</si>
  <si>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</si>
  <si>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</si>
  <si>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</si>
  <si>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</si>
  <si>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</si>
  <si>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</si>
  <si>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</si>
  <si>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</si>
  <si>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</si>
  <si>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</si>
  <si>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</si>
  <si>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</si>
  <si>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</si>
  <si>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</si>
  <si>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</si>
  <si>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</si>
  <si>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</si>
  <si>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</si>
  <si>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</si>
  <si>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</si>
  <si>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</si>
  <si>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</si>
  <si>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</si>
  <si>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</si>
  <si>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</si>
  <si>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</si>
  <si>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</si>
  <si>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</si>
  <si>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</si>
  <si>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</si>
  <si>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</si>
  <si>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</si>
  <si>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</si>
  <si>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</si>
  <si>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</si>
  <si>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</si>
  <si>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</si>
  <si>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</si>
  <si>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</si>
  <si>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</si>
  <si>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</si>
  <si>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</si>
  <si>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</si>
  <si>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</si>
  <si>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</si>
  <si>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</si>
  <si>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</si>
  <si>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</si>
  <si>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</si>
  <si>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</si>
  <si>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</si>
  <si>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</si>
  <si>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</si>
  <si>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</si>
  <si>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</si>
  <si>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</si>
  <si>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</si>
  <si>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</si>
  <si>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</si>
  <si>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</si>
  <si>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</si>
  <si>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</si>
  <si>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</si>
  <si>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</si>
  <si>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</si>
  <si>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</si>
  <si>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</si>
  <si>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</si>
  <si>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</si>
  <si>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</si>
  <si>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</si>
  <si>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</si>
  <si>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</si>
  <si>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</si>
  <si>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</si>
  <si>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</si>
  <si>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</si>
  <si>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</si>
  <si>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</si>
  <si>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</si>
  <si>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</si>
  <si>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</si>
  <si>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</si>
  <si>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</si>
  <si>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</si>
  <si>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</si>
  <si>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</si>
  <si>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</si>
  <si>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</si>
  <si>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</si>
  <si>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</si>
  <si>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</si>
  <si>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</si>
  <si>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</si>
  <si>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</si>
  <si>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</si>
  <si>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</si>
  <si>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</si>
  <si>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</si>
  <si>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</si>
  <si>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</si>
  <si>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</si>
  <si>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</si>
  <si>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</si>
  <si>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</si>
  <si>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</si>
  <si>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</si>
  <si>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</si>
  <si>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</si>
  <si>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</si>
  <si>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</si>
  <si>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</si>
  <si>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</si>
  <si>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</si>
  <si>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</si>
  <si>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</si>
  <si>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</si>
  <si>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</si>
  <si>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</si>
  <si>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</si>
  <si>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</si>
  <si>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</si>
  <si>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</si>
  <si>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</si>
  <si>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</si>
  <si>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</si>
  <si>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</si>
  <si>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</si>
  <si>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</si>
  <si>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</si>
  <si>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</si>
  <si>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</si>
  <si>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</si>
  <si>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</si>
  <si>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</si>
  <si>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</si>
  <si>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</si>
  <si>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</si>
  <si>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</si>
  <si>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</si>
  <si>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</si>
  <si>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</si>
  <si>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</si>
  <si>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</si>
  <si>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</si>
  <si>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</si>
  <si>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</si>
  <si>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</si>
  <si>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</si>
  <si>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</si>
  <si>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</si>
  <si>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</si>
  <si>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</si>
  <si>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</si>
  <si>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</si>
  <si>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</si>
  <si>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</si>
  <si>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</si>
  <si>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</si>
  <si>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</si>
  <si>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</si>
  <si>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</si>
  <si>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</si>
  <si>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</si>
  <si>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</si>
  <si>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</si>
  <si>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</si>
  <si>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</si>
  <si>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</si>
  <si>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</si>
  <si>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</si>
  <si>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</si>
  <si>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</si>
  <si>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</si>
  <si>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</si>
  <si>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</si>
  <si>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</si>
  <si>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</si>
  <si>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</si>
  <si>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</si>
  <si>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</si>
  <si>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</si>
  <si>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</si>
  <si>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</si>
  <si>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</si>
  <si>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</si>
  <si>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</si>
  <si>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</si>
  <si>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</si>
  <si>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</si>
  <si>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</si>
  <si>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</si>
  <si>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</si>
  <si>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</si>
  <si>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</si>
  <si>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</si>
  <si>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</si>
  <si>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</si>
  <si>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</si>
  <si>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</si>
  <si>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</si>
  <si>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</si>
  <si>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</si>
  <si>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</si>
  <si>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</si>
  <si>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</si>
  <si>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</si>
  <si>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</si>
  <si>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</si>
  <si>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</si>
  <si>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</si>
  <si>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</si>
  <si>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</si>
  <si>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</si>
  <si>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</si>
  <si>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</si>
  <si>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</si>
  <si>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</si>
  <si>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</si>
  <si>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</si>
  <si>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</si>
  <si>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</si>
  <si>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</si>
  <si>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</si>
  <si>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</si>
  <si>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</si>
  <si>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</si>
  <si>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</si>
  <si>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</si>
  <si>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</si>
  <si>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</si>
  <si>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</si>
  <si>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</si>
  <si>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</si>
  <si>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</si>
  <si>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</si>
  <si>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</si>
  <si>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</si>
  <si>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</si>
  <si>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</si>
  <si>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</si>
  <si>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</si>
  <si>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</si>
  <si>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</si>
  <si>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</si>
  <si>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</si>
  <si>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</si>
  <si>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</si>
  <si>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</si>
  <si>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</si>
  <si>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</si>
  <si>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</si>
  <si>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</si>
  <si>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</si>
  <si>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</si>
  <si>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</si>
  <si>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</si>
  <si>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</si>
  <si>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</si>
  <si>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</si>
  <si>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</si>
  <si>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</si>
  <si>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</si>
  <si>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</si>
  <si>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</si>
  <si>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</si>
  <si>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</si>
  <si>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</si>
  <si>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</si>
  <si>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</si>
  <si>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</si>
  <si>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</si>
  <si>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</si>
  <si>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</si>
  <si>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</si>
  <si>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</si>
  <si>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</si>
  <si>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</si>
  <si>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</si>
  <si>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</si>
  <si>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</si>
  <si>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</si>
  <si>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</si>
  <si>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</si>
  <si>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</si>
  <si>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</si>
  <si>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</si>
  <si>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</si>
  <si>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</si>
  <si>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</si>
  <si>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</si>
  <si>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</si>
  <si>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</si>
  <si>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</si>
  <si>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</si>
  <si>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</si>
  <si>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</si>
  <si>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</si>
  <si>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</si>
  <si>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</si>
  <si>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</si>
  <si>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</si>
  <si>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</si>
  <si>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</si>
  <si>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</si>
  <si>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</si>
  <si>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</si>
  <si>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</si>
  <si>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</si>
  <si>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</si>
  <si>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</si>
  <si>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</si>
  <si>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</si>
  <si>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</si>
  <si>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</si>
  <si>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</si>
  <si>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</si>
  <si>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</si>
  <si>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</si>
  <si>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</si>
  <si>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</si>
  <si>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</si>
  <si>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</si>
  <si>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</si>
  <si>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</si>
  <si>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</si>
  <si>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</si>
  <si>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</si>
  <si>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</si>
  <si>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</si>
  <si>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</si>
  <si>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</si>
  <si>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</si>
  <si>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</si>
  <si>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</si>
  <si>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</si>
  <si>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</si>
  <si>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</si>
  <si>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</si>
  <si>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</si>
  <si>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</si>
  <si>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</si>
  <si>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</si>
  <si>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</si>
  <si>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</si>
  <si>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</si>
  <si>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</si>
  <si>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</si>
  <si>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</si>
  <si>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</si>
  <si>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</si>
  <si>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</si>
  <si>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</si>
  <si>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</si>
  <si>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</si>
  <si>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</si>
  <si>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</si>
  <si>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</si>
  <si>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</si>
  <si>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</si>
  <si>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</si>
  <si>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</si>
  <si>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</si>
  <si>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</si>
  <si>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</si>
  <si>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</si>
  <si>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</si>
  <si>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</si>
  <si>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</si>
  <si>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</si>
  <si>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</si>
  <si>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</si>
  <si>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</si>
  <si>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</si>
  <si>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</si>
  <si>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</si>
  <si>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</si>
  <si>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</si>
  <si>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</si>
  <si>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</si>
  <si>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</si>
  <si>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</si>
  <si>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</si>
  <si>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</si>
  <si>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</si>
  <si>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</si>
  <si>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</si>
  <si>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</si>
  <si>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</si>
  <si>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</si>
  <si>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</si>
  <si>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</si>
  <si>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</si>
  <si>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</si>
  <si>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</si>
  <si>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</si>
  <si>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</si>
  <si>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</si>
  <si>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</si>
  <si>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</si>
  <si>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</si>
  <si>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</si>
  <si>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</si>
  <si>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</si>
  <si>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</si>
  <si>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</si>
  <si>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</si>
  <si>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</si>
  <si>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</si>
  <si>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</si>
  <si>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</si>
  <si>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</si>
  <si>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</si>
  <si>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</si>
  <si>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</si>
  <si>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</si>
  <si>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</si>
  <si>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</si>
  <si>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</si>
  <si>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</si>
  <si>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</si>
  <si>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</si>
  <si>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</si>
  <si>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</si>
  <si>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</si>
  <si>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</si>
  <si>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</si>
  <si>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</si>
  <si>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</si>
  <si>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</si>
  <si>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</si>
  <si>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</si>
  <si>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</si>
  <si>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</si>
  <si>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</si>
  <si>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</si>
  <si>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</si>
  <si>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</si>
  <si>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</si>
  <si>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</si>
  <si>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</si>
  <si>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</si>
  <si>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</si>
  <si>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</si>
  <si>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</si>
  <si>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</si>
  <si>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</si>
  <si>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</si>
  <si>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</si>
  <si>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</si>
  <si>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</si>
  <si>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</si>
  <si>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</si>
  <si>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</si>
  <si>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</si>
  <si>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</si>
  <si>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</si>
  <si>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</si>
  <si>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</si>
  <si>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</si>
  <si>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</si>
  <si>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</si>
  <si>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</si>
  <si>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</si>
  <si>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</si>
  <si>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</si>
  <si>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</si>
  <si>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</si>
  <si>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</si>
  <si>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</si>
  <si>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</si>
  <si>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</si>
  <si>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</si>
  <si>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</si>
  <si>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</si>
  <si>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</si>
  <si>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</si>
  <si>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</si>
  <si>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</si>
  <si>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</si>
  <si>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</si>
  <si>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</si>
  <si>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</si>
  <si>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</si>
  <si>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</si>
  <si>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</si>
  <si>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</si>
  <si>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</si>
  <si>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</si>
  <si>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</si>
  <si>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</si>
  <si>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</si>
  <si>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</si>
  <si>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</si>
  <si>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</si>
  <si>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</si>
  <si>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</si>
  <si>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</si>
  <si>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</si>
  <si>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</si>
  <si>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</si>
  <si>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</si>
  <si>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</si>
  <si>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</si>
  <si>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</si>
  <si>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</si>
  <si>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</si>
  <si>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</si>
  <si>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</si>
  <si>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</si>
  <si>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</si>
  <si>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</si>
  <si>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</si>
  <si>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</si>
  <si>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</si>
  <si>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</si>
  <si>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</si>
  <si>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</si>
  <si>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</si>
  <si>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</si>
  <si>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</si>
  <si>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</si>
  <si>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</si>
  <si>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</si>
  <si>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</si>
  <si>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</si>
  <si>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</si>
  <si>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</si>
  <si>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</si>
  <si>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</si>
  <si>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</si>
  <si>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</si>
  <si>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</si>
  <si>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</si>
  <si>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</si>
  <si>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</si>
  <si>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</si>
  <si>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</si>
  <si>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</si>
  <si>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</si>
  <si>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</si>
  <si>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</si>
  <si>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</si>
  <si>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</si>
  <si>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</si>
  <si>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</si>
  <si>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</si>
  <si>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</si>
  <si>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</si>
  <si>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</si>
  <si>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</si>
  <si>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</si>
  <si>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</si>
  <si>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</si>
  <si>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</si>
  <si>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</si>
  <si>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</si>
  <si>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</si>
  <si>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</si>
  <si>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</si>
  <si>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</si>
  <si>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</si>
  <si>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</si>
  <si>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</si>
  <si>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</si>
  <si>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</si>
  <si>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</si>
  <si>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</si>
  <si>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</si>
  <si>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</si>
  <si>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</si>
  <si>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</si>
  <si>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</si>
  <si>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</si>
  <si>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</si>
  <si>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</si>
  <si>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</si>
  <si>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</si>
  <si>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</si>
  <si>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</si>
  <si>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</si>
  <si>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</si>
  <si>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</si>
  <si>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</si>
  <si>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</si>
  <si>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</si>
  <si>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</si>
  <si>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</si>
  <si>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</si>
  <si>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</si>
  <si>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</si>
  <si>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</si>
  <si>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</si>
  <si>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</si>
  <si>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</si>
  <si>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</si>
  <si>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</si>
  <si>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</si>
  <si>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</si>
  <si>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</si>
  <si>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</si>
  <si>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</si>
  <si>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</si>
  <si>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</si>
  <si>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</si>
  <si>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</si>
  <si>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</si>
  <si>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</si>
  <si>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</si>
  <si>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</si>
  <si>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</si>
  <si>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</si>
  <si>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</si>
  <si>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</si>
  <si>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</si>
  <si>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</si>
  <si>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</si>
  <si>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</si>
  <si>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</si>
  <si>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</si>
  <si>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</si>
  <si>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</si>
  <si>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</si>
  <si>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</si>
  <si>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</si>
  <si>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</si>
  <si>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</si>
  <si>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</si>
  <si>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</si>
  <si>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</si>
  <si>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</si>
  <si>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</si>
  <si>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</si>
  <si>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</si>
  <si>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</si>
  <si>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</si>
  <si>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</si>
  <si>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</si>
  <si>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</si>
  <si>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</si>
  <si>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</si>
  <si>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</si>
  <si>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</si>
  <si>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</si>
  <si>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</si>
  <si>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</si>
  <si>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</si>
  <si>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</si>
  <si>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</si>
  <si>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</si>
  <si>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</si>
  <si>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</si>
  <si>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</si>
  <si>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</si>
  <si>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</si>
  <si>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</si>
  <si>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</si>
  <si>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</si>
  <si>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</si>
  <si>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</si>
  <si>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</si>
  <si>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</si>
  <si>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</si>
  <si>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</si>
  <si>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</si>
  <si>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</si>
  <si>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</si>
  <si>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</si>
  <si>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</si>
  <si>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</si>
  <si>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</si>
  <si>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</si>
  <si>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</si>
  <si>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</si>
  <si>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</si>
  <si>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</si>
  <si>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</si>
  <si>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</si>
  <si>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</si>
  <si>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</si>
  <si>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</si>
  <si>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</si>
  <si>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</si>
  <si>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</si>
  <si>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</si>
  <si>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</si>
  <si>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</si>
  <si>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</si>
  <si>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</si>
  <si>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</si>
  <si>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</si>
  <si>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</si>
  <si>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</si>
  <si>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</si>
  <si>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</si>
  <si>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</si>
  <si>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</si>
  <si>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</si>
  <si>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</si>
  <si>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</si>
  <si>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Diezephe H&amp;WC,Diezephe</t>
  </si>
  <si>
    <t>singrijan phc-2 km</t>
  </si>
  <si>
    <t>Diezephe,Tsithrongse, murise</t>
  </si>
  <si>
    <t>4 deliveries</t>
  </si>
  <si>
    <t>chutsou</t>
  </si>
  <si>
    <t>Yes</t>
  </si>
  <si>
    <t>Permanent</t>
  </si>
  <si>
    <t>No</t>
  </si>
  <si>
    <t>Contractual</t>
  </si>
  <si>
    <t>chijolu</t>
  </si>
  <si>
    <t>neilasanuo</t>
  </si>
  <si>
    <t>yangthsala</t>
  </si>
  <si>
    <t>Rch,stock,medicine,traning activity,vaccine,ec</t>
  </si>
  <si>
    <t>25 pair</t>
  </si>
  <si>
    <t>Nungsangmanen, BPM 9856313558</t>
  </si>
  <si>
    <t>Minor</t>
  </si>
  <si>
    <t>RI,OPD,ANC,PNC,VHND</t>
  </si>
  <si>
    <t>ginneiching/Vitonuo(CHO)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</si>
</sst>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6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15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 t="s">
        <v>1074</v>
      </c>
      <c r="M1" s="77"/>
      <c r="N1" s="77"/>
      <c r="O1" s="77"/>
      <c r="P1" s="77"/>
      <c r="Q1" s="77"/>
      <c r="R1" s="77"/>
      <c r="S1" s="77"/>
      <c r="T1" s="77"/>
      <c r="U1" s="77"/>
      <c r="V1" s="77" t="s">
        <v>1075</v>
      </c>
      <c r="W1" s="77"/>
      <c r="X1" s="77"/>
      <c r="Y1" s="77"/>
      <c r="Z1" s="77"/>
      <c r="AA1" s="77"/>
      <c r="AB1" s="77"/>
      <c r="AC1" s="77"/>
      <c r="AD1" s="77"/>
      <c r="AE1" s="77"/>
      <c r="AF1" s="77" t="s">
        <v>1076</v>
      </c>
      <c r="AG1" s="77"/>
      <c r="AH1" s="77"/>
      <c r="AI1" s="77"/>
      <c r="AJ1" s="77"/>
      <c r="AK1" s="77"/>
      <c r="AL1" s="77"/>
      <c r="AM1" s="77"/>
      <c r="AN1" s="77"/>
      <c r="AO1" s="77"/>
      <c r="AP1" s="77" t="s">
        <v>1077</v>
      </c>
      <c r="AQ1" s="77"/>
      <c r="AR1" s="77"/>
      <c r="AS1" s="77"/>
      <c r="AT1" s="77"/>
      <c r="AU1" s="77"/>
      <c r="AV1" s="77"/>
      <c r="AW1" s="77"/>
      <c r="AX1" s="77"/>
      <c r="AY1" s="77"/>
      <c r="AZ1" s="77" t="s">
        <v>1078</v>
      </c>
      <c r="BA1" s="77"/>
      <c r="BB1" s="77"/>
      <c r="BC1" s="77"/>
      <c r="BD1" s="77"/>
      <c r="BE1" s="77"/>
      <c r="BF1" s="77"/>
      <c r="BG1" s="77"/>
      <c r="BH1" s="77"/>
      <c r="BI1" s="77"/>
      <c r="BJ1" s="77" t="s">
        <v>1079</v>
      </c>
      <c r="BK1" s="77"/>
      <c r="BL1" s="77"/>
      <c r="BM1" s="77"/>
      <c r="BN1" s="77"/>
      <c r="BO1" s="77"/>
      <c r="BP1" s="77"/>
      <c r="BQ1" s="77"/>
      <c r="BR1" s="77"/>
      <c r="BS1" s="77"/>
      <c r="BT1" s="77" t="s">
        <v>1080</v>
      </c>
      <c r="BU1" s="77"/>
      <c r="BV1" s="77"/>
      <c r="BW1" s="77"/>
      <c r="BX1" s="77"/>
      <c r="BY1" s="77"/>
      <c r="BZ1" s="77"/>
      <c r="CA1" s="77"/>
      <c r="CB1" s="77"/>
      <c r="CC1" s="77"/>
      <c r="CD1" s="77" t="s">
        <v>1081</v>
      </c>
      <c r="CE1" s="77"/>
      <c r="CF1" s="77"/>
      <c r="CG1" s="77"/>
      <c r="CH1" s="77"/>
      <c r="CI1" s="77"/>
      <c r="CJ1" s="77"/>
      <c r="CK1" s="77"/>
      <c r="CL1" s="77"/>
      <c r="CM1" s="77"/>
      <c r="CN1" s="77" t="s">
        <v>1082</v>
      </c>
      <c r="CO1" s="77"/>
      <c r="CP1" s="77"/>
      <c r="CQ1" s="77"/>
      <c r="CR1" s="77"/>
      <c r="CS1" s="77"/>
      <c r="CT1" s="77"/>
      <c r="CU1" s="77"/>
      <c r="CV1" s="77"/>
      <c r="CW1" s="77"/>
      <c r="CX1" s="77" t="s">
        <v>1083</v>
      </c>
      <c r="CY1" s="77"/>
      <c r="CZ1" s="77"/>
      <c r="DA1" s="77"/>
      <c r="DB1" s="77"/>
      <c r="DC1" s="77"/>
      <c r="DD1" s="77"/>
      <c r="DE1" s="77"/>
      <c r="DF1" s="77"/>
      <c r="DG1" s="77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Diezephe H&amp;WC,Diezephe</v>
      </c>
      <c r="E3" t="str">
        <f>SC_Identification!B7</f>
        <v>Diezephe,Tsithrongse, murise</v>
      </c>
      <c r="F3">
        <f>SC_Identification!B8</f>
        <v>2106</v>
      </c>
      <c r="G3">
        <f>SC_Identification!B9</f>
        <v>120</v>
      </c>
      <c r="H3" t="str">
        <f>SC_Identification!B10</f>
        <v>4 deliveries</v>
      </c>
      <c r="I3" t="str">
        <f>SC_Identification!B11</f>
        <v>singrijan phc-2 km</v>
      </c>
      <c r="J3" t="str">
        <f>SC_Identification!B12</f>
        <v>Nungsangmanen, BPM 9856313558</v>
      </c>
      <c r="K3">
        <f>SC_Identification!B13</f>
        <v>43788</v>
      </c>
      <c r="L3" t="str">
        <f>'A- Human Resource'!C3</f>
        <v>chutsou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ginneiching/Vitonuo(CHO)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chijolu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neilasanuo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yangthsala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>
        <f>'B-Infrastructure'!C31</f>
        <v>3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43763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4</v>
      </c>
      <c r="GJ3">
        <f>'D. Clinical Materials'!D16</f>
        <v>4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8</v>
      </c>
      <c r="HD3">
        <f>'D. Clinical Materials'!D26</f>
        <v>8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3</v>
      </c>
      <c r="HT3">
        <f>'D. Clinical Materials'!D34</f>
        <v>3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2</v>
      </c>
      <c r="IV3">
        <f>'D. Clinical Materials'!D48</f>
        <v>2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1</v>
      </c>
      <c r="JH3">
        <f>'D. Clinical Materials'!D54</f>
        <v>1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</v>
      </c>
      <c r="LC3" t="str">
        <f>'E.LINEN,Consumables'!C4</f>
        <v>Yes</v>
      </c>
      <c r="LD3" t="str">
        <f>'E.LINEN,Consumables'!D4</f>
        <v>25 pair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 t="str">
        <f>'E.LINEN,Consumables'!C11</f>
        <v>Yes</v>
      </c>
      <c r="LR3">
        <f>'E.LINEN,Consumables'!D11</f>
        <v>1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5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4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2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14</v>
      </c>
      <c r="OH3">
        <f>'F.Furniture,G-Lab Diagnostic'!D3</f>
        <v>4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1</v>
      </c>
      <c r="PF3">
        <f>'F.Furniture,G-Lab Diagnostic'!D19</f>
        <v>1</v>
      </c>
      <c r="PG3">
        <f>'F.Furniture,G-Lab Diagnostic'!C20</f>
        <v>1</v>
      </c>
      <c r="PH3">
        <f>'F.Furniture,G-Lab Diagnostic'!D20</f>
        <v>1</v>
      </c>
      <c r="PI3">
        <f>'F.Furniture,G-Lab Diagnostic'!C21</f>
        <v>1</v>
      </c>
      <c r="PJ3">
        <f>'F.Furniture,G-Lab Diagnostic'!D21</f>
        <v>1</v>
      </c>
      <c r="PK3">
        <f>'F.Furniture,G-Lab Diagnostic'!C22</f>
        <v>1</v>
      </c>
      <c r="PL3">
        <f>'F.Furniture,G-Lab Diagnostic'!D22</f>
        <v>1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1</v>
      </c>
      <c r="QF3">
        <f>'F.Furniture,G-Lab Diagnostic'!D32</f>
        <v>1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A13" sqref="A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1194</v>
      </c>
    </row>
    <row r="8" spans="1:8" ht="20.25" thickTop="1" thickBot="1">
      <c r="A8" s="42" t="s">
        <v>82</v>
      </c>
      <c r="B8" s="47">
        <v>2106</v>
      </c>
    </row>
    <row r="9" spans="1:8" ht="20.25" thickTop="1" thickBot="1">
      <c r="A9" s="42" t="s">
        <v>83</v>
      </c>
      <c r="B9" s="47">
        <v>120</v>
      </c>
    </row>
    <row r="10" spans="1:8" ht="20.25" thickTop="1" thickBot="1">
      <c r="A10" s="42" t="s">
        <v>84</v>
      </c>
      <c r="B10" s="65" t="s">
        <v>1195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1206</v>
      </c>
    </row>
    <row r="13" spans="1:8" ht="20.25" thickTop="1" thickBot="1">
      <c r="A13" s="42" t="s">
        <v>87</v>
      </c>
      <c r="B13" s="67">
        <v>43788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3" sqref="K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1197</v>
      </c>
      <c r="E3" s="50" t="s">
        <v>1198</v>
      </c>
      <c r="F3" s="49" t="s">
        <v>1197</v>
      </c>
      <c r="G3" s="49" t="s">
        <v>1197</v>
      </c>
      <c r="H3" s="49" t="s">
        <v>1197</v>
      </c>
      <c r="I3" s="49" t="s">
        <v>1199</v>
      </c>
      <c r="J3" s="48"/>
      <c r="K3" s="49" t="s">
        <v>1199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1209</v>
      </c>
      <c r="D4" s="49" t="s">
        <v>1197</v>
      </c>
      <c r="E4" s="50" t="s">
        <v>1200</v>
      </c>
      <c r="F4" s="49" t="s">
        <v>1199</v>
      </c>
      <c r="G4" s="49" t="s">
        <v>1197</v>
      </c>
      <c r="H4" s="49" t="s">
        <v>1197</v>
      </c>
      <c r="I4" s="49" t="s">
        <v>1199</v>
      </c>
      <c r="J4" s="48"/>
      <c r="K4" s="49" t="s">
        <v>1197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 t="s">
        <v>1197</v>
      </c>
      <c r="K6" s="49" t="s">
        <v>1197</v>
      </c>
      <c r="L6" s="52"/>
    </row>
    <row r="7" spans="1:12" s="51" customFormat="1" ht="25.5" customHeight="1" thickTop="1" thickBot="1">
      <c r="A7" s="83"/>
      <c r="B7" s="46" t="s">
        <v>1094</v>
      </c>
      <c r="C7" s="52" t="s">
        <v>1202</v>
      </c>
      <c r="D7" s="52"/>
      <c r="E7" s="52"/>
      <c r="F7" s="52"/>
      <c r="G7" s="52"/>
      <c r="H7" s="52"/>
      <c r="I7" s="52"/>
      <c r="J7" s="49" t="s">
        <v>1197</v>
      </c>
      <c r="K7" s="49" t="s">
        <v>1197</v>
      </c>
      <c r="L7" s="52"/>
    </row>
    <row r="8" spans="1:12" s="51" customFormat="1" ht="25.5" customHeight="1" thickTop="1" thickBot="1">
      <c r="A8" s="83"/>
      <c r="B8" s="46" t="s">
        <v>1095</v>
      </c>
      <c r="C8" s="52" t="s">
        <v>1203</v>
      </c>
      <c r="D8" s="52"/>
      <c r="E8" s="52"/>
      <c r="F8" s="52"/>
      <c r="G8" s="52"/>
      <c r="H8" s="52"/>
      <c r="I8" s="52"/>
      <c r="J8" s="49" t="s">
        <v>1197</v>
      </c>
      <c r="K8" s="49" t="s">
        <v>1197</v>
      </c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1197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1197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1207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1197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1197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1199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1199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1199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1199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1199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1199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1199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1197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1197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1199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1199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1199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1208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B4" sqref="B4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1197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1197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1197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1204</v>
      </c>
    </row>
    <row r="10" spans="1:4" ht="20.25" thickTop="1" thickBot="1">
      <c r="A10" s="44" t="s">
        <v>1183</v>
      </c>
      <c r="B10" s="45" t="s">
        <v>238</v>
      </c>
      <c r="C10" s="66">
        <v>43763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9" sqref="C9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/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4</v>
      </c>
      <c r="D16" s="54">
        <v>4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/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3</v>
      </c>
      <c r="D34" s="54">
        <v>3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1</v>
      </c>
      <c r="D54" s="54">
        <v>1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19" workbookViewId="0">
      <selection activeCell="D3" sqref="D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1197</v>
      </c>
      <c r="D3" s="54">
        <v>20</v>
      </c>
    </row>
    <row r="4" spans="1:4" ht="16.5" thickTop="1" thickBot="1">
      <c r="A4" s="15" t="s">
        <v>15</v>
      </c>
      <c r="B4" s="18" t="s">
        <v>524</v>
      </c>
      <c r="C4" s="49" t="s">
        <v>1197</v>
      </c>
      <c r="D4" s="54" t="s">
        <v>1205</v>
      </c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 t="s">
        <v>1197</v>
      </c>
      <c r="D11" s="54">
        <v>1</v>
      </c>
    </row>
    <row r="12" spans="1:4" ht="16.5" thickTop="1" thickBot="1">
      <c r="A12" s="15" t="s">
        <v>39</v>
      </c>
      <c r="B12" s="18" t="s">
        <v>537</v>
      </c>
      <c r="C12" s="49" t="s">
        <v>1197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1197</v>
      </c>
      <c r="D13" s="54">
        <v>5</v>
      </c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>
        <v>4</v>
      </c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 t="s">
        <v>1197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 t="s">
        <v>1197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1197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1197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1197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1197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1197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4" sqref="C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14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>
        <v>1</v>
      </c>
      <c r="D19" s="54">
        <v>1</v>
      </c>
    </row>
    <row r="20" spans="1:4" ht="16.5" thickTop="1" thickBot="1">
      <c r="A20" s="15" t="s">
        <v>33</v>
      </c>
      <c r="B20" s="18" t="s">
        <v>679</v>
      </c>
      <c r="C20" s="54">
        <v>1</v>
      </c>
      <c r="D20" s="54">
        <v>1</v>
      </c>
    </row>
    <row r="21" spans="1:4" ht="16.5" thickTop="1" thickBot="1">
      <c r="A21" s="15" t="s">
        <v>35</v>
      </c>
      <c r="B21" s="18" t="s">
        <v>681</v>
      </c>
      <c r="C21" s="54">
        <v>1</v>
      </c>
      <c r="D21" s="54">
        <v>1</v>
      </c>
    </row>
    <row r="22" spans="1:4" ht="16.5" thickTop="1" thickBot="1">
      <c r="A22" s="15" t="s">
        <v>37</v>
      </c>
      <c r="B22" s="18" t="s">
        <v>682</v>
      </c>
      <c r="C22" s="54">
        <v>1</v>
      </c>
      <c r="D22" s="54">
        <v>1</v>
      </c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>
        <v>1</v>
      </c>
      <c r="D32" s="62">
        <v>1</v>
      </c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1197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1197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1197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1197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1199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1199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1199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1197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1197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1197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2022-01-17T07:17:49Z</dcterms:modified>
</cp:coreProperties>
</file>